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ша\Документы\мои документы саша\Уточнение бюджета\2025 год\4. декабрь\"/>
    </mc:Choice>
  </mc:AlternateContent>
  <bookViews>
    <workbookView xWindow="240" yWindow="1965" windowWidth="14805" windowHeight="61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пояснение'!$A$4:$I$24</definedName>
    <definedName name="_xlnm.Print_Titles" localSheetId="0">'Расходы подробное пояснение'!$2:$4</definedName>
  </definedNames>
  <calcPr calcId="152511"/>
</workbook>
</file>

<file path=xl/calcChain.xml><?xml version="1.0" encoding="utf-8"?>
<calcChain xmlns="http://schemas.openxmlformats.org/spreadsheetml/2006/main">
  <c r="F28" i="1" l="1"/>
  <c r="F29" i="1" s="1"/>
  <c r="F14" i="1" l="1"/>
  <c r="F22" i="1"/>
  <c r="H23" i="1"/>
  <c r="G21" i="1"/>
  <c r="G23" i="1" s="1"/>
  <c r="F32" i="1" l="1"/>
  <c r="F35" i="1" s="1"/>
  <c r="F42" i="1" l="1"/>
  <c r="F38" i="1" l="1"/>
  <c r="F23" i="1" l="1"/>
  <c r="F45" i="1" l="1"/>
  <c r="F46" i="1" s="1"/>
  <c r="F24" i="1" l="1"/>
  <c r="F47" i="1" s="1"/>
  <c r="H24" i="1" l="1"/>
  <c r="H47" i="1" s="1"/>
  <c r="G24" i="1"/>
  <c r="G47" i="1" s="1"/>
</calcChain>
</file>

<file path=xl/sharedStrings.xml><?xml version="1.0" encoding="utf-8"?>
<sst xmlns="http://schemas.openxmlformats.org/spreadsheetml/2006/main" count="170" uniqueCount="106">
  <si>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</si>
  <si>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</si>
  <si>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</si>
  <si>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</si>
  <si>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</si>
  <si>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ВСЕГО:</t>
  </si>
  <si>
    <t>-</t>
  </si>
  <si>
    <t>Код ГРБС</t>
  </si>
  <si>
    <t>НР</t>
  </si>
  <si>
    <t>Муниципальная программа "Реализация полномочий исполнительно-распорядительного органа Сельцовского городского округа"</t>
  </si>
  <si>
    <t>Главный распорядитель бюджетных средств - Администрация города Сельцо Брянской области</t>
  </si>
  <si>
    <t>001</t>
  </si>
  <si>
    <t>240</t>
  </si>
  <si>
    <t>003</t>
  </si>
  <si>
    <t>610</t>
  </si>
  <si>
    <t>004</t>
  </si>
  <si>
    <t>ИТОГО по Администрации города Сельцо Брянской области</t>
  </si>
  <si>
    <t>0702</t>
  </si>
  <si>
    <t>120</t>
  </si>
  <si>
    <t>0502</t>
  </si>
  <si>
    <t>0104</t>
  </si>
  <si>
    <t>80040</t>
  </si>
  <si>
    <t xml:space="preserve"> Руководство и управление в сфере установленных функций органов местного самоуправления</t>
  </si>
  <si>
    <t>0113</t>
  </si>
  <si>
    <t>ИТОГО по Финансовому отделу администрации города Сельцо Брянской области</t>
  </si>
  <si>
    <t>002</t>
  </si>
  <si>
    <t>0106</t>
  </si>
  <si>
    <t>0801</t>
  </si>
  <si>
    <t>82530</t>
  </si>
  <si>
    <t>Организация и проведение праздничных и других мероприятий по вопросам местного значения</t>
  </si>
  <si>
    <t>Непрограмная деятельность</t>
  </si>
  <si>
    <t>ИТОГО по непрограмной деятельности</t>
  </si>
  <si>
    <t>1102</t>
  </si>
  <si>
    <t>Главный распорядитель бюджетных средств -Контрольно-счетная палата Сельцовского городского округа</t>
  </si>
  <si>
    <t>ИТОГО по Контрольно-счетной палате Сельцовского городского округа</t>
  </si>
  <si>
    <t>2025 год</t>
  </si>
  <si>
    <t>80020</t>
  </si>
  <si>
    <t xml:space="preserve"> Обеспечение деятельности главы местной администрации (исполнительно-распорядительного органа муниципального образования)</t>
  </si>
  <si>
    <t>80480</t>
  </si>
  <si>
    <t xml:space="preserve">         Дворцы и дома культуры, клубы, выставочные залы</t>
  </si>
  <si>
    <t>80050</t>
  </si>
  <si>
    <t>Обеспечение деятельности руководителя контрольно-счетного органа муниципального образования и его заместителей</t>
  </si>
  <si>
    <t>Главный распорядитель бюджетных средств -Администрация города Сельцо Брянской области</t>
  </si>
  <si>
    <t>83270</t>
  </si>
  <si>
    <t>830</t>
  </si>
  <si>
    <t>Исполнение исковых требований на основании вступивших в законную силу судебных актов,обязательств бюджета</t>
  </si>
  <si>
    <t>2026 год</t>
  </si>
  <si>
    <t>Главный распорядитель бюджетных средств - Финансовый отдел администрации города Сельцо Брянской области</t>
  </si>
  <si>
    <t>83050</t>
  </si>
  <si>
    <t xml:space="preserve"> Поддержка реализации мероприятий муниципальных программ муниципального образования и непрограммных мероприятий</t>
  </si>
  <si>
    <t>870</t>
  </si>
  <si>
    <t>Резервные средства</t>
  </si>
  <si>
    <t>Открытие ассигнований на организацию праздничных мероприятий</t>
  </si>
  <si>
    <t>Корректировка расходной части бюджета Сельцовского городского округа Брянской области на 2025 - 2027 годы</t>
  </si>
  <si>
    <t>2027 год</t>
  </si>
  <si>
    <t xml:space="preserve">Открытие ассигнований по ФОТ в связи с изменением колличества окладов с 01.10.2025 года. ФОТ запланирован в соответствии с положение по оплате труда.
</t>
  </si>
  <si>
    <t xml:space="preserve">Главный распорядитель бюджетных средств - Совет народных депутатов города Сельцо </t>
  </si>
  <si>
    <t>80010</t>
  </si>
  <si>
    <t xml:space="preserve">  Обеспечение деятельности главы муниципального образования</t>
  </si>
  <si>
    <t>0102</t>
  </si>
  <si>
    <t>0103</t>
  </si>
  <si>
    <t xml:space="preserve">ИТОГО по Совету народных депутатов города Сельцо </t>
  </si>
  <si>
    <t>10120</t>
  </si>
  <si>
    <t>Резервный фонд Правительства Брянской области</t>
  </si>
  <si>
    <t>1006</t>
  </si>
  <si>
    <t>320</t>
  </si>
  <si>
    <t>Открытие ассигнований резервного фонда Правительства Брянской области  на обеспечение мероприятий, связанных с ликвидацией последствий обстрелов</t>
  </si>
  <si>
    <t>Открытие ассигнований на  исполнение решения суда -компенсация морального вреда</t>
  </si>
  <si>
    <t>14722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</si>
  <si>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</si>
  <si>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</si>
  <si>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Открытие дополнительных ассигнований  согласно выделенной субвенции</t>
  </si>
  <si>
    <t>14721</t>
  </si>
  <si>
    <t xml:space="preserve">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</si>
  <si>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Закрытие ассигнований в связи с отсутствием потребности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</si>
  <si>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</si>
  <si>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</si>
  <si>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 xml:space="preserve">Закрытие ассигнований на ежемесячное денежное вознаграждение за классное руководство педагогическим работникам </t>
  </si>
  <si>
    <t>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</si>
  <si>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</si>
  <si>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1004</t>
  </si>
  <si>
    <t>410</t>
  </si>
  <si>
    <t>Уточнение вида расходов</t>
  </si>
  <si>
    <t>S3450</t>
  </si>
  <si>
    <t xml:space="preserve"> Подготовка объектов жилищно-коммунального хозяйства к зиме</t>
  </si>
  <si>
    <t>Закрытие ассигнований на подготовку объектов жилищно-коммунального хозяйства к зиме - за счет средств субсидии из областного бюджета - 960 000 руб., за счет средств местного бюджета - 9 697 руб.</t>
  </si>
  <si>
    <t>S4840</t>
  </si>
  <si>
    <t xml:space="preserve"> Предоставление бесплатного питания обучающимся в муниципальных общеобразовательных организациях из многодетных семей</t>
  </si>
  <si>
    <t>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</si>
  <si>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</si>
  <si>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310</t>
  </si>
  <si>
    <t>Закрытие ассигнований согласно  субвенции</t>
  </si>
  <si>
    <t>16710</t>
  </si>
  <si>
    <t>Обеспечение сохранности жилых помещений, закрепленных за детьми-сиротами и детьми, оставшимися без попечения родителей</t>
  </si>
  <si>
    <t xml:space="preserve">Открытие  дополнительных ассигнований  ФОТ на иполнение указов и приобретение прожекторов </t>
  </si>
  <si>
    <t>Закрытие ассигнований на  предоставление бесплатного питания обучающимся  из многодетных семей - за счет средств субсидии из областного бюджета -        1 400 000 руб., за счет средств местного бюджета - 657 613,17 руб.</t>
  </si>
  <si>
    <t>850</t>
  </si>
  <si>
    <t>Муниципальная программа "Управление муниципальными финансами Сельцовского городского округа"</t>
  </si>
  <si>
    <t>Главный распорядитель бюджетных средств - Финансовый отдел администрация города Сельцо Брянской области</t>
  </si>
  <si>
    <t>82300</t>
  </si>
  <si>
    <t>Мероприятия по развитию физической культуры и спорта</t>
  </si>
  <si>
    <t>360</t>
  </si>
  <si>
    <t>81730</t>
  </si>
  <si>
    <t>Мероприятия по благоустройству</t>
  </si>
  <si>
    <t>0503</t>
  </si>
  <si>
    <t>Открытие  ассигнований на благоустройство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</si>
</sst>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10"/>
      <name val="Times New Roman"/>
      <family val="1"/>
      <charset val="204"/>
    </font>
    <font>
      <b/>
      <sz val="9"/>
      <name val="Trebuchet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3" fillId="0" borderId="0"/>
  </cellStyleXfs>
  <cellXfs count="46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view="pageBreakPreview" topLeftCell="A18" zoomScale="118" zoomScaleNormal="100" zoomScaleSheetLayoutView="118" workbookViewId="0">
      <selection activeCell="C32" sqref="C32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 x14ac:dyDescent="0.2">
      <c r="A1" s="26" t="s">
        <v>53</v>
      </c>
      <c r="B1" s="26"/>
      <c r="C1" s="26"/>
      <c r="D1" s="26"/>
      <c r="E1" s="26"/>
      <c r="F1" s="26"/>
      <c r="G1" s="26"/>
      <c r="H1" s="26"/>
      <c r="I1" s="26"/>
    </row>
    <row r="2" spans="1:9" ht="16.5" customHeight="1" x14ac:dyDescent="0.2">
      <c r="A2" s="28" t="s">
        <v>7</v>
      </c>
      <c r="B2" s="28" t="s">
        <v>8</v>
      </c>
      <c r="C2" s="28" t="s">
        <v>0</v>
      </c>
      <c r="D2" s="28" t="s">
        <v>1</v>
      </c>
      <c r="E2" s="28" t="s">
        <v>2</v>
      </c>
      <c r="F2" s="28" t="s">
        <v>35</v>
      </c>
      <c r="G2" s="28" t="s">
        <v>46</v>
      </c>
      <c r="H2" s="28" t="s">
        <v>54</v>
      </c>
      <c r="I2" s="28" t="s">
        <v>3</v>
      </c>
    </row>
    <row r="3" spans="1:9" ht="11.2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ht="15" x14ac:dyDescent="0.2">
      <c r="A5" s="27" t="s">
        <v>9</v>
      </c>
      <c r="B5" s="27"/>
      <c r="C5" s="27"/>
      <c r="D5" s="27"/>
      <c r="E5" s="27"/>
      <c r="F5" s="27"/>
      <c r="G5" s="27"/>
      <c r="H5" s="27"/>
      <c r="I5" s="27"/>
    </row>
    <row r="6" spans="1:9" ht="15" x14ac:dyDescent="0.2">
      <c r="A6" s="27" t="s">
        <v>10</v>
      </c>
      <c r="B6" s="27"/>
      <c r="C6" s="27"/>
      <c r="D6" s="27"/>
      <c r="E6" s="27"/>
      <c r="F6" s="27"/>
      <c r="G6" s="27"/>
      <c r="H6" s="27"/>
      <c r="I6" s="27"/>
    </row>
    <row r="7" spans="1:9" ht="72" customHeight="1" x14ac:dyDescent="0.2">
      <c r="A7" s="13" t="s">
        <v>11</v>
      </c>
      <c r="B7" s="13" t="s">
        <v>68</v>
      </c>
      <c r="C7" s="14" t="s">
        <v>69</v>
      </c>
      <c r="D7" s="13" t="s">
        <v>70</v>
      </c>
      <c r="E7" s="13" t="s">
        <v>14</v>
      </c>
      <c r="F7" s="4">
        <v>4734800</v>
      </c>
      <c r="G7" s="4">
        <v>0</v>
      </c>
      <c r="H7" s="4">
        <v>0</v>
      </c>
      <c r="I7" s="5" t="s">
        <v>71</v>
      </c>
    </row>
    <row r="8" spans="1:9" ht="105" x14ac:dyDescent="0.2">
      <c r="A8" s="13" t="s">
        <v>11</v>
      </c>
      <c r="B8" s="13" t="s">
        <v>72</v>
      </c>
      <c r="C8" s="14" t="s">
        <v>73</v>
      </c>
      <c r="D8" s="13" t="s">
        <v>17</v>
      </c>
      <c r="E8" s="13" t="s">
        <v>14</v>
      </c>
      <c r="F8" s="4">
        <v>519896</v>
      </c>
      <c r="G8" s="4">
        <v>0</v>
      </c>
      <c r="H8" s="4">
        <v>0</v>
      </c>
      <c r="I8" s="5" t="s">
        <v>71</v>
      </c>
    </row>
    <row r="9" spans="1:9" ht="74.25" customHeight="1" x14ac:dyDescent="0.2">
      <c r="A9" s="13" t="s">
        <v>11</v>
      </c>
      <c r="B9" s="13" t="s">
        <v>88</v>
      </c>
      <c r="C9" s="14" t="s">
        <v>89</v>
      </c>
      <c r="D9" s="13" t="s">
        <v>80</v>
      </c>
      <c r="E9" s="13" t="s">
        <v>90</v>
      </c>
      <c r="F9" s="4">
        <v>-1306496</v>
      </c>
      <c r="G9" s="4">
        <v>0</v>
      </c>
      <c r="H9" s="4">
        <v>0</v>
      </c>
      <c r="I9" s="5" t="s">
        <v>91</v>
      </c>
    </row>
    <row r="10" spans="1:9" ht="61.5" customHeight="1" x14ac:dyDescent="0.2">
      <c r="A10" s="13" t="s">
        <v>11</v>
      </c>
      <c r="B10" s="13" t="s">
        <v>92</v>
      </c>
      <c r="C10" s="14" t="s">
        <v>93</v>
      </c>
      <c r="D10" s="13" t="s">
        <v>80</v>
      </c>
      <c r="E10" s="13" t="s">
        <v>90</v>
      </c>
      <c r="F10" s="4">
        <v>79000</v>
      </c>
      <c r="G10" s="4">
        <v>0</v>
      </c>
      <c r="H10" s="4">
        <v>0</v>
      </c>
      <c r="I10" s="5" t="s">
        <v>71</v>
      </c>
    </row>
    <row r="11" spans="1:9" ht="136.5" customHeight="1" x14ac:dyDescent="0.2">
      <c r="A11" s="13" t="s">
        <v>11</v>
      </c>
      <c r="B11" s="13" t="s">
        <v>76</v>
      </c>
      <c r="C11" s="14" t="s">
        <v>75</v>
      </c>
      <c r="D11" s="13" t="s">
        <v>17</v>
      </c>
      <c r="E11" s="13" t="s">
        <v>14</v>
      </c>
      <c r="F11" s="4">
        <v>-312480</v>
      </c>
      <c r="G11" s="4">
        <v>0</v>
      </c>
      <c r="H11" s="4">
        <v>0</v>
      </c>
      <c r="I11" s="5" t="s">
        <v>77</v>
      </c>
    </row>
    <row r="12" spans="1:9" ht="68.25" customHeight="1" x14ac:dyDescent="0.2">
      <c r="A12" s="13" t="s">
        <v>11</v>
      </c>
      <c r="B12" s="13" t="s">
        <v>36</v>
      </c>
      <c r="C12" s="14" t="s">
        <v>37</v>
      </c>
      <c r="D12" s="13" t="s">
        <v>20</v>
      </c>
      <c r="E12" s="13" t="s">
        <v>18</v>
      </c>
      <c r="F12" s="6">
        <v>67796</v>
      </c>
      <c r="G12" s="4">
        <v>0</v>
      </c>
      <c r="H12" s="4">
        <v>0</v>
      </c>
      <c r="I12" s="5" t="s">
        <v>55</v>
      </c>
    </row>
    <row r="13" spans="1:9" ht="60" x14ac:dyDescent="0.2">
      <c r="A13" s="9" t="s">
        <v>11</v>
      </c>
      <c r="B13" s="9" t="s">
        <v>21</v>
      </c>
      <c r="C13" s="10" t="s">
        <v>22</v>
      </c>
      <c r="D13" s="13" t="s">
        <v>20</v>
      </c>
      <c r="E13" s="13" t="s">
        <v>18</v>
      </c>
      <c r="F13" s="6">
        <v>944376</v>
      </c>
      <c r="G13" s="4">
        <v>0</v>
      </c>
      <c r="H13" s="4">
        <v>0</v>
      </c>
      <c r="I13" s="5" t="s">
        <v>55</v>
      </c>
    </row>
    <row r="14" spans="1:9" ht="33" customHeight="1" x14ac:dyDescent="0.2">
      <c r="A14" s="13" t="s">
        <v>15</v>
      </c>
      <c r="B14" s="13" t="s">
        <v>38</v>
      </c>
      <c r="C14" s="16" t="s">
        <v>39</v>
      </c>
      <c r="D14" s="13" t="s">
        <v>27</v>
      </c>
      <c r="E14" s="13" t="s">
        <v>14</v>
      </c>
      <c r="F14" s="4">
        <f>449667.31+216000</f>
        <v>665667.31000000006</v>
      </c>
      <c r="G14" s="4">
        <v>0</v>
      </c>
      <c r="H14" s="4">
        <v>0</v>
      </c>
      <c r="I14" s="5" t="s">
        <v>94</v>
      </c>
    </row>
    <row r="15" spans="1:9" ht="33" customHeight="1" x14ac:dyDescent="0.2">
      <c r="A15" s="13" t="s">
        <v>11</v>
      </c>
      <c r="B15" s="13" t="s">
        <v>102</v>
      </c>
      <c r="C15" s="16" t="s">
        <v>103</v>
      </c>
      <c r="D15" s="13" t="s">
        <v>104</v>
      </c>
      <c r="E15" s="13" t="s">
        <v>12</v>
      </c>
      <c r="F15" s="4">
        <v>655712</v>
      </c>
      <c r="G15" s="4">
        <v>9697</v>
      </c>
      <c r="H15" s="4">
        <v>0</v>
      </c>
      <c r="I15" s="5" t="s">
        <v>105</v>
      </c>
    </row>
    <row r="16" spans="1:9" ht="33" customHeight="1" x14ac:dyDescent="0.2">
      <c r="A16" s="35" t="s">
        <v>15</v>
      </c>
      <c r="B16" s="35" t="s">
        <v>99</v>
      </c>
      <c r="C16" s="45" t="s">
        <v>100</v>
      </c>
      <c r="D16" s="35" t="s">
        <v>32</v>
      </c>
      <c r="E16" s="13" t="s">
        <v>12</v>
      </c>
      <c r="F16" s="4">
        <v>32000</v>
      </c>
      <c r="G16" s="4">
        <v>0</v>
      </c>
      <c r="H16" s="4">
        <v>0</v>
      </c>
      <c r="I16" s="41" t="s">
        <v>82</v>
      </c>
    </row>
    <row r="17" spans="1:9" ht="33" customHeight="1" x14ac:dyDescent="0.2">
      <c r="A17" s="44"/>
      <c r="B17" s="44"/>
      <c r="C17" s="42"/>
      <c r="D17" s="44"/>
      <c r="E17" s="13" t="s">
        <v>101</v>
      </c>
      <c r="F17" s="4">
        <v>-32000</v>
      </c>
      <c r="G17" s="4">
        <v>0</v>
      </c>
      <c r="H17" s="4">
        <v>0</v>
      </c>
      <c r="I17" s="42"/>
    </row>
    <row r="18" spans="1:9" ht="47.25" customHeight="1" x14ac:dyDescent="0.2">
      <c r="A18" s="13" t="s">
        <v>11</v>
      </c>
      <c r="B18" s="13" t="s">
        <v>28</v>
      </c>
      <c r="C18" s="14" t="s">
        <v>29</v>
      </c>
      <c r="D18" s="13" t="s">
        <v>27</v>
      </c>
      <c r="E18" s="13" t="s">
        <v>14</v>
      </c>
      <c r="F18" s="4">
        <v>350000</v>
      </c>
      <c r="G18" s="4">
        <v>0</v>
      </c>
      <c r="H18" s="4">
        <v>0</v>
      </c>
      <c r="I18" s="17" t="s">
        <v>52</v>
      </c>
    </row>
    <row r="19" spans="1:9" ht="47.25" customHeight="1" x14ac:dyDescent="0.2">
      <c r="A19" s="35" t="s">
        <v>11</v>
      </c>
      <c r="B19" s="35" t="s">
        <v>78</v>
      </c>
      <c r="C19" s="37" t="s">
        <v>79</v>
      </c>
      <c r="D19" s="35" t="s">
        <v>80</v>
      </c>
      <c r="E19" s="13" t="s">
        <v>65</v>
      </c>
      <c r="F19" s="4">
        <v>-7705863</v>
      </c>
      <c r="G19" s="4">
        <v>0</v>
      </c>
      <c r="H19" s="4">
        <v>0</v>
      </c>
      <c r="I19" s="39" t="s">
        <v>82</v>
      </c>
    </row>
    <row r="20" spans="1:9" ht="47.25" customHeight="1" x14ac:dyDescent="0.2">
      <c r="A20" s="36"/>
      <c r="B20" s="36"/>
      <c r="C20" s="38"/>
      <c r="D20" s="36"/>
      <c r="E20" s="13" t="s">
        <v>81</v>
      </c>
      <c r="F20" s="4">
        <v>7705863</v>
      </c>
      <c r="G20" s="4">
        <v>0</v>
      </c>
      <c r="H20" s="4">
        <v>0</v>
      </c>
      <c r="I20" s="40"/>
    </row>
    <row r="21" spans="1:9" ht="59.25" customHeight="1" x14ac:dyDescent="0.2">
      <c r="A21" s="13" t="s">
        <v>11</v>
      </c>
      <c r="B21" s="13" t="s">
        <v>83</v>
      </c>
      <c r="C21" s="14" t="s">
        <v>84</v>
      </c>
      <c r="D21" s="13" t="s">
        <v>19</v>
      </c>
      <c r="E21" s="13" t="s">
        <v>12</v>
      </c>
      <c r="F21" s="4">
        <v>0</v>
      </c>
      <c r="G21" s="4">
        <f>-960000-9697</f>
        <v>-969697</v>
      </c>
      <c r="H21" s="4">
        <v>0</v>
      </c>
      <c r="I21" s="12" t="s">
        <v>85</v>
      </c>
    </row>
    <row r="22" spans="1:9" ht="59.25" customHeight="1" x14ac:dyDescent="0.2">
      <c r="A22" s="13" t="s">
        <v>11</v>
      </c>
      <c r="B22" s="13" t="s">
        <v>86</v>
      </c>
      <c r="C22" s="14" t="s">
        <v>87</v>
      </c>
      <c r="D22" s="13" t="s">
        <v>17</v>
      </c>
      <c r="E22" s="13" t="s">
        <v>14</v>
      </c>
      <c r="F22" s="4">
        <f>-1400000-657613.17</f>
        <v>-2057613.17</v>
      </c>
      <c r="G22" s="4">
        <v>0</v>
      </c>
      <c r="H22" s="4">
        <v>0</v>
      </c>
      <c r="I22" s="12" t="s">
        <v>95</v>
      </c>
    </row>
    <row r="23" spans="1:9" ht="14.45" customHeight="1" x14ac:dyDescent="0.35">
      <c r="A23" s="29" t="s">
        <v>16</v>
      </c>
      <c r="B23" s="30"/>
      <c r="C23" s="30"/>
      <c r="D23" s="30"/>
      <c r="E23" s="31"/>
      <c r="F23" s="3">
        <f>SUM(F7:F22)</f>
        <v>4340658.1400000006</v>
      </c>
      <c r="G23" s="3">
        <f t="shared" ref="G23:H23" si="0">SUM(G7:G22)</f>
        <v>-960000</v>
      </c>
      <c r="H23" s="3">
        <f t="shared" si="0"/>
        <v>0</v>
      </c>
      <c r="I23" s="1" t="s">
        <v>6</v>
      </c>
    </row>
    <row r="24" spans="1:9" ht="14.45" customHeight="1" x14ac:dyDescent="0.35">
      <c r="A24" s="32" t="s">
        <v>4</v>
      </c>
      <c r="B24" s="32"/>
      <c r="C24" s="32"/>
      <c r="D24" s="32"/>
      <c r="E24" s="32"/>
      <c r="F24" s="3">
        <f>F23</f>
        <v>4340658.1400000006</v>
      </c>
      <c r="G24" s="3">
        <f>G23</f>
        <v>-960000</v>
      </c>
      <c r="H24" s="3">
        <f>H23</f>
        <v>0</v>
      </c>
      <c r="I24" s="1" t="s">
        <v>6</v>
      </c>
    </row>
    <row r="25" spans="1:9" ht="14.45" customHeight="1" x14ac:dyDescent="0.2">
      <c r="A25" s="29" t="s">
        <v>97</v>
      </c>
      <c r="B25" s="22"/>
      <c r="C25" s="22"/>
      <c r="D25" s="22"/>
      <c r="E25" s="22"/>
      <c r="F25" s="22"/>
      <c r="G25" s="22"/>
      <c r="H25" s="22"/>
      <c r="I25" s="23"/>
    </row>
    <row r="26" spans="1:9" ht="14.45" customHeight="1" x14ac:dyDescent="0.2">
      <c r="A26" s="29" t="s">
        <v>98</v>
      </c>
      <c r="B26" s="22"/>
      <c r="C26" s="22"/>
      <c r="D26" s="22"/>
      <c r="E26" s="22"/>
      <c r="F26" s="22"/>
      <c r="G26" s="22"/>
      <c r="H26" s="22"/>
      <c r="I26" s="23"/>
    </row>
    <row r="27" spans="1:9" ht="46.5" customHeight="1" x14ac:dyDescent="0.2">
      <c r="A27" s="13" t="s">
        <v>25</v>
      </c>
      <c r="B27" s="13" t="s">
        <v>21</v>
      </c>
      <c r="C27" s="14" t="s">
        <v>22</v>
      </c>
      <c r="D27" s="13" t="s">
        <v>26</v>
      </c>
      <c r="E27" s="13" t="s">
        <v>18</v>
      </c>
      <c r="F27" s="6">
        <v>307256</v>
      </c>
      <c r="G27" s="6">
        <v>0</v>
      </c>
      <c r="H27" s="6">
        <v>0</v>
      </c>
      <c r="I27" s="15" t="s">
        <v>55</v>
      </c>
    </row>
    <row r="28" spans="1:9" ht="14.45" customHeight="1" x14ac:dyDescent="0.35">
      <c r="A28" s="32" t="s">
        <v>24</v>
      </c>
      <c r="B28" s="43"/>
      <c r="C28" s="43"/>
      <c r="D28" s="43"/>
      <c r="E28" s="43"/>
      <c r="F28" s="3">
        <f>F27</f>
        <v>307256</v>
      </c>
      <c r="G28" s="3">
        <v>0</v>
      </c>
      <c r="H28" s="3">
        <v>0</v>
      </c>
      <c r="I28" s="1" t="s">
        <v>6</v>
      </c>
    </row>
    <row r="29" spans="1:9" ht="14.45" customHeight="1" x14ac:dyDescent="0.35">
      <c r="A29" s="32" t="s">
        <v>4</v>
      </c>
      <c r="B29" s="43"/>
      <c r="C29" s="43"/>
      <c r="D29" s="43"/>
      <c r="E29" s="43"/>
      <c r="F29" s="3">
        <f>F28</f>
        <v>307256</v>
      </c>
      <c r="G29" s="3">
        <v>0</v>
      </c>
      <c r="H29" s="3">
        <v>0</v>
      </c>
      <c r="I29" s="1"/>
    </row>
    <row r="30" spans="1:9" ht="14.25" customHeight="1" x14ac:dyDescent="0.2">
      <c r="A30" s="21" t="s">
        <v>30</v>
      </c>
      <c r="B30" s="22"/>
      <c r="C30" s="22"/>
      <c r="D30" s="22"/>
      <c r="E30" s="22"/>
      <c r="F30" s="22"/>
      <c r="G30" s="22"/>
      <c r="H30" s="22"/>
      <c r="I30" s="23"/>
    </row>
    <row r="31" spans="1:9" ht="14.25" customHeight="1" x14ac:dyDescent="0.2">
      <c r="A31" s="21" t="s">
        <v>42</v>
      </c>
      <c r="B31" s="22"/>
      <c r="C31" s="22"/>
      <c r="D31" s="22"/>
      <c r="E31" s="22"/>
      <c r="F31" s="22"/>
      <c r="G31" s="22"/>
      <c r="H31" s="22"/>
      <c r="I31" s="23"/>
    </row>
    <row r="32" spans="1:9" ht="30.75" customHeight="1" x14ac:dyDescent="0.2">
      <c r="A32" s="13" t="s">
        <v>11</v>
      </c>
      <c r="B32" s="13" t="s">
        <v>62</v>
      </c>
      <c r="C32" s="8" t="s">
        <v>63</v>
      </c>
      <c r="D32" s="13" t="s">
        <v>64</v>
      </c>
      <c r="E32" s="13" t="s">
        <v>65</v>
      </c>
      <c r="F32" s="4">
        <f>185526.6</f>
        <v>185526.6</v>
      </c>
      <c r="G32" s="4">
        <v>0</v>
      </c>
      <c r="H32" s="4">
        <v>0</v>
      </c>
      <c r="I32" s="12" t="s">
        <v>66</v>
      </c>
    </row>
    <row r="33" spans="1:9" ht="50.25" customHeight="1" x14ac:dyDescent="0.2">
      <c r="A33" s="13" t="s">
        <v>11</v>
      </c>
      <c r="B33" s="13" t="s">
        <v>43</v>
      </c>
      <c r="C33" s="8" t="s">
        <v>45</v>
      </c>
      <c r="D33" s="13" t="s">
        <v>23</v>
      </c>
      <c r="E33" s="13" t="s">
        <v>96</v>
      </c>
      <c r="F33" s="4">
        <v>-97758.02</v>
      </c>
      <c r="G33" s="4">
        <v>0</v>
      </c>
      <c r="H33" s="4">
        <v>0</v>
      </c>
      <c r="I33" s="12" t="s">
        <v>74</v>
      </c>
    </row>
    <row r="34" spans="1:9" ht="48.75" customHeight="1" x14ac:dyDescent="0.2">
      <c r="A34" s="13" t="s">
        <v>11</v>
      </c>
      <c r="B34" s="13" t="s">
        <v>43</v>
      </c>
      <c r="C34" s="8" t="s">
        <v>45</v>
      </c>
      <c r="D34" s="13" t="s">
        <v>23</v>
      </c>
      <c r="E34" s="13" t="s">
        <v>44</v>
      </c>
      <c r="F34" s="4">
        <v>40000</v>
      </c>
      <c r="G34" s="4">
        <v>0</v>
      </c>
      <c r="H34" s="4">
        <v>0</v>
      </c>
      <c r="I34" s="12" t="s">
        <v>67</v>
      </c>
    </row>
    <row r="35" spans="1:9" ht="14.25" customHeight="1" x14ac:dyDescent="0.35">
      <c r="A35" s="21" t="s">
        <v>16</v>
      </c>
      <c r="B35" s="24"/>
      <c r="C35" s="24"/>
      <c r="D35" s="24"/>
      <c r="E35" s="25"/>
      <c r="F35" s="4">
        <f>F34+F32+F33</f>
        <v>127768.58</v>
      </c>
      <c r="G35" s="4">
        <v>0</v>
      </c>
      <c r="H35" s="4">
        <v>0</v>
      </c>
      <c r="I35" s="7" t="s">
        <v>6</v>
      </c>
    </row>
    <row r="36" spans="1:9" ht="14.25" customHeight="1" x14ac:dyDescent="0.2">
      <c r="A36" s="21" t="s">
        <v>47</v>
      </c>
      <c r="B36" s="33"/>
      <c r="C36" s="33"/>
      <c r="D36" s="33"/>
      <c r="E36" s="33"/>
      <c r="F36" s="33"/>
      <c r="G36" s="33"/>
      <c r="H36" s="33"/>
      <c r="I36" s="34"/>
    </row>
    <row r="37" spans="1:9" ht="51" customHeight="1" x14ac:dyDescent="0.2">
      <c r="A37" s="13" t="s">
        <v>25</v>
      </c>
      <c r="B37" s="13" t="s">
        <v>48</v>
      </c>
      <c r="C37" s="8" t="s">
        <v>49</v>
      </c>
      <c r="D37" s="13" t="s">
        <v>23</v>
      </c>
      <c r="E37" s="13" t="s">
        <v>50</v>
      </c>
      <c r="F37" s="4">
        <v>-40000</v>
      </c>
      <c r="G37" s="4">
        <v>0</v>
      </c>
      <c r="H37" s="4">
        <v>0</v>
      </c>
      <c r="I37" s="12" t="s">
        <v>51</v>
      </c>
    </row>
    <row r="38" spans="1:9" ht="14.25" customHeight="1" x14ac:dyDescent="0.35">
      <c r="A38" s="21" t="s">
        <v>24</v>
      </c>
      <c r="B38" s="33"/>
      <c r="C38" s="33"/>
      <c r="D38" s="33"/>
      <c r="E38" s="34"/>
      <c r="F38" s="4">
        <f>F37</f>
        <v>-40000</v>
      </c>
      <c r="G38" s="4"/>
      <c r="H38" s="4"/>
      <c r="I38" s="7"/>
    </row>
    <row r="39" spans="1:9" ht="14.25" customHeight="1" x14ac:dyDescent="0.2">
      <c r="A39" s="21" t="s">
        <v>56</v>
      </c>
      <c r="B39" s="22"/>
      <c r="C39" s="22"/>
      <c r="D39" s="22"/>
      <c r="E39" s="22"/>
      <c r="F39" s="22"/>
      <c r="G39" s="22"/>
      <c r="H39" s="22"/>
      <c r="I39" s="23"/>
    </row>
    <row r="40" spans="1:9" ht="54.75" customHeight="1" x14ac:dyDescent="0.2">
      <c r="A40" s="13" t="s">
        <v>13</v>
      </c>
      <c r="B40" s="13" t="s">
        <v>57</v>
      </c>
      <c r="C40" s="10" t="s">
        <v>58</v>
      </c>
      <c r="D40" s="13" t="s">
        <v>59</v>
      </c>
      <c r="E40" s="13" t="s">
        <v>18</v>
      </c>
      <c r="F40" s="4">
        <v>67790</v>
      </c>
      <c r="G40" s="4">
        <v>0</v>
      </c>
      <c r="H40" s="4">
        <v>0</v>
      </c>
      <c r="I40" s="15" t="s">
        <v>55</v>
      </c>
    </row>
    <row r="41" spans="1:9" ht="54.75" customHeight="1" x14ac:dyDescent="0.2">
      <c r="A41" s="13" t="s">
        <v>13</v>
      </c>
      <c r="B41" s="13" t="s">
        <v>21</v>
      </c>
      <c r="C41" s="10" t="s">
        <v>22</v>
      </c>
      <c r="D41" s="13" t="s">
        <v>60</v>
      </c>
      <c r="E41" s="13" t="s">
        <v>18</v>
      </c>
      <c r="F41" s="4">
        <v>29715</v>
      </c>
      <c r="G41" s="4">
        <v>0</v>
      </c>
      <c r="H41" s="4">
        <v>0</v>
      </c>
      <c r="I41" s="15" t="s">
        <v>55</v>
      </c>
    </row>
    <row r="42" spans="1:9" ht="14.25" customHeight="1" x14ac:dyDescent="0.35">
      <c r="A42" s="21" t="s">
        <v>61</v>
      </c>
      <c r="B42" s="24"/>
      <c r="C42" s="24"/>
      <c r="D42" s="24"/>
      <c r="E42" s="25"/>
      <c r="F42" s="4">
        <f>F41+F40</f>
        <v>97505</v>
      </c>
      <c r="G42" s="4"/>
      <c r="H42" s="4"/>
      <c r="I42" s="7"/>
    </row>
    <row r="43" spans="1:9" ht="14.25" customHeight="1" x14ac:dyDescent="0.2">
      <c r="A43" s="21" t="s">
        <v>33</v>
      </c>
      <c r="B43" s="22"/>
      <c r="C43" s="22"/>
      <c r="D43" s="22"/>
      <c r="E43" s="22"/>
      <c r="F43" s="22"/>
      <c r="G43" s="22"/>
      <c r="H43" s="22"/>
      <c r="I43" s="23"/>
    </row>
    <row r="44" spans="1:9" ht="51" customHeight="1" x14ac:dyDescent="0.2">
      <c r="A44" s="9" t="s">
        <v>15</v>
      </c>
      <c r="B44" s="9" t="s">
        <v>40</v>
      </c>
      <c r="C44" s="11" t="s">
        <v>41</v>
      </c>
      <c r="D44" s="9" t="s">
        <v>26</v>
      </c>
      <c r="E44" s="13" t="s">
        <v>18</v>
      </c>
      <c r="F44" s="4">
        <v>61080</v>
      </c>
      <c r="G44" s="4">
        <v>0</v>
      </c>
      <c r="H44" s="4">
        <v>0</v>
      </c>
      <c r="I44" s="15" t="s">
        <v>55</v>
      </c>
    </row>
    <row r="45" spans="1:9" ht="14.25" customHeight="1" x14ac:dyDescent="0.35">
      <c r="A45" s="21" t="s">
        <v>34</v>
      </c>
      <c r="B45" s="24"/>
      <c r="C45" s="24"/>
      <c r="D45" s="24"/>
      <c r="E45" s="25"/>
      <c r="F45" s="4">
        <f>F44</f>
        <v>61080</v>
      </c>
      <c r="G45" s="4">
        <v>0</v>
      </c>
      <c r="H45" s="4">
        <v>0</v>
      </c>
      <c r="I45" s="7" t="s">
        <v>6</v>
      </c>
    </row>
    <row r="46" spans="1:9" ht="14.25" customHeight="1" x14ac:dyDescent="0.35">
      <c r="A46" s="21" t="s">
        <v>31</v>
      </c>
      <c r="B46" s="24"/>
      <c r="C46" s="24"/>
      <c r="D46" s="24"/>
      <c r="E46" s="25"/>
      <c r="F46" s="4">
        <f>F45+F35+F38+F42</f>
        <v>246353.58000000002</v>
      </c>
      <c r="G46" s="4">
        <v>0</v>
      </c>
      <c r="H46" s="4">
        <v>0</v>
      </c>
      <c r="I46" s="7" t="s">
        <v>6</v>
      </c>
    </row>
    <row r="47" spans="1:9" ht="14.25" customHeight="1" x14ac:dyDescent="0.35">
      <c r="A47" s="18" t="s">
        <v>5</v>
      </c>
      <c r="B47" s="19"/>
      <c r="C47" s="19"/>
      <c r="D47" s="19"/>
      <c r="E47" s="20"/>
      <c r="F47" s="2">
        <f>F24+F46+F29</f>
        <v>4894267.7200000007</v>
      </c>
      <c r="G47" s="2">
        <f>G24+G46</f>
        <v>-960000</v>
      </c>
      <c r="H47" s="2">
        <f>H24+H46</f>
        <v>0</v>
      </c>
      <c r="I47" s="1" t="s">
        <v>6</v>
      </c>
    </row>
    <row r="48" spans="1: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</sheetData>
  <autoFilter ref="A4:I24"/>
  <mergeCells count="39">
    <mergeCell ref="B16:B17"/>
    <mergeCell ref="C16:C17"/>
    <mergeCell ref="D16:D17"/>
    <mergeCell ref="A6:I6"/>
    <mergeCell ref="A23:E23"/>
    <mergeCell ref="A24:E24"/>
    <mergeCell ref="A36:I36"/>
    <mergeCell ref="A38:E38"/>
    <mergeCell ref="A19:A20"/>
    <mergeCell ref="B19:B20"/>
    <mergeCell ref="C19:C20"/>
    <mergeCell ref="D19:D20"/>
    <mergeCell ref="I19:I20"/>
    <mergeCell ref="A25:I25"/>
    <mergeCell ref="A26:I26"/>
    <mergeCell ref="I16:I17"/>
    <mergeCell ref="A28:E28"/>
    <mergeCell ref="A29:E29"/>
    <mergeCell ref="A16:A17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47:E47"/>
    <mergeCell ref="A43:I43"/>
    <mergeCell ref="A45:E45"/>
    <mergeCell ref="A46:E46"/>
    <mergeCell ref="A30:I30"/>
    <mergeCell ref="A39:I39"/>
    <mergeCell ref="A42:E42"/>
    <mergeCell ref="A31:I31"/>
    <mergeCell ref="A35:E35"/>
  </mergeCells>
  <printOptions horizontalCentered="1"/>
  <pageMargins left="0.39370078740157483" right="0.39370078740157483" top="0.86614173228346458" bottom="0.59055118110236227" header="0.31496062992125984" footer="0.31496062992125984"/>
  <pageSetup paperSize="9" scale="65" firstPageNumber="7" fitToHeight="4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подробное пояснение</vt:lpstr>
      <vt:lpstr>'Расходы подробное пояснение'!Заголовки_для_печати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Ковалевская</cp:lastModifiedBy>
  <cp:lastPrinted>2025-12-01T13:23:04Z</cp:lastPrinted>
  <dcterms:created xsi:type="dcterms:W3CDTF">2006-09-16T00:00:00Z</dcterms:created>
  <dcterms:modified xsi:type="dcterms:W3CDTF">2025-12-02T09:20:24Z</dcterms:modified>
</cp:coreProperties>
</file>